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1"/>
  <workbookPr/>
  <mc:AlternateContent xmlns:mc="http://schemas.openxmlformats.org/markup-compatibility/2006">
    <mc:Choice Requires="x15">
      <x15ac:absPath xmlns:x15ac="http://schemas.microsoft.com/office/spreadsheetml/2010/11/ac" url="/Users/massimorosadi/Library/CloudStorage/Dropbox/Generale/PNRR_DTD_Attuazione/Controlli_I_Livello/Infratel/ControlloTipoDipendenti/"/>
    </mc:Choice>
  </mc:AlternateContent>
  <xr:revisionPtr revIDLastSave="0" documentId="13_ncr:1_{0E960A8B-4670-5543-8BA1-264023C09376}" xr6:coauthVersionLast="47" xr6:coauthVersionMax="47" xr10:uidLastSave="{00000000-0000-0000-0000-000000000000}"/>
  <bookViews>
    <workbookView xWindow="0" yWindow="500" windowWidth="32000" windowHeight="16200" xr2:uid="{8E13A917-F99E-ED43-A996-37D5452C3EC2}"/>
  </bookViews>
  <sheets>
    <sheet name="VerificaDIpendenti" sheetId="1" r:id="rId1"/>
    <sheet name="Elenchi" sheetId="2" state="hidden" r:id="rId2"/>
  </sheets>
  <definedNames>
    <definedName name="_xlnm._FilterDatabase" localSheetId="0" hidden="1">VerificaDIpendenti!$A$3:$G$16</definedName>
    <definedName name="Elenco2">Elenchi!$A$7:$A$10</definedName>
    <definedName name="_xlnm.Print_Area" localSheetId="0">VerificaDIpendenti!$A$2:$AB$57</definedName>
    <definedName name="Scelta">Elenchi!$A$3:$A$5</definedName>
    <definedName name="UCS_Infratel">VerificaDIpendenti!$B$4:$D$15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24" i="1" l="1"/>
  <c r="S25" i="1"/>
  <c r="S26" i="1"/>
  <c r="S27" i="1"/>
  <c r="U27" i="1" s="1"/>
  <c r="S28" i="1"/>
  <c r="U28" i="1" s="1"/>
  <c r="S29" i="1"/>
  <c r="U29" i="1" s="1"/>
  <c r="S30" i="1"/>
  <c r="U30" i="1" s="1"/>
  <c r="S31" i="1"/>
  <c r="U31" i="1" s="1"/>
  <c r="S32" i="1"/>
  <c r="U32" i="1" s="1"/>
  <c r="S33" i="1"/>
  <c r="S34" i="1"/>
  <c r="S35" i="1"/>
  <c r="S24" i="1"/>
  <c r="U35" i="1"/>
  <c r="U34" i="1"/>
  <c r="U33" i="1"/>
  <c r="U26" i="1"/>
  <c r="U25" i="1"/>
  <c r="I56" i="1" l="1"/>
  <c r="F50" i="1"/>
  <c r="Q35" i="1"/>
  <c r="Q34" i="1"/>
  <c r="Q33" i="1"/>
  <c r="Q32" i="1"/>
  <c r="Q31" i="1"/>
  <c r="Q30" i="1"/>
  <c r="Q29" i="1"/>
  <c r="Q28" i="1"/>
  <c r="Q27" i="1"/>
  <c r="Q26" i="1"/>
  <c r="Q25" i="1"/>
  <c r="Q24" i="1"/>
  <c r="G16" i="1"/>
  <c r="G17" i="1" s="1"/>
  <c r="F16" i="1"/>
</calcChain>
</file>

<file path=xl/sharedStrings.xml><?xml version="1.0" encoding="utf-8"?>
<sst xmlns="http://schemas.openxmlformats.org/spreadsheetml/2006/main" count="64" uniqueCount="62">
  <si>
    <t>Tabella 1</t>
  </si>
  <si>
    <t>Campione spese rendicontate personale</t>
  </si>
  <si>
    <t>™</t>
  </si>
  <si>
    <t>Descrizione</t>
  </si>
  <si>
    <t>Qualifica</t>
  </si>
  <si>
    <t>Costo Orario
Standard (CS)</t>
  </si>
  <si>
    <t xml:space="preserve"> Commessa</t>
  </si>
  <si>
    <t>Totale N° Ore</t>
  </si>
  <si>
    <t>Costo Totale Risorsa
(CS * N° Ore)</t>
  </si>
  <si>
    <t xml:space="preserve">Totale  </t>
  </si>
  <si>
    <t>Verifica 15%</t>
  </si>
  <si>
    <t>Tabella 2</t>
  </si>
  <si>
    <t>Verifica</t>
  </si>
  <si>
    <t>Verifica presenza giustificativi</t>
  </si>
  <si>
    <t>Verifica campione spese di personale</t>
  </si>
  <si>
    <t>Nominativo</t>
  </si>
  <si>
    <t>Timesheet</t>
  </si>
  <si>
    <t>Disposizione organizzativa</t>
  </si>
  <si>
    <t>Gennaio</t>
  </si>
  <si>
    <t>Febbraio</t>
  </si>
  <si>
    <t>Marzo</t>
  </si>
  <si>
    <t>Aprile</t>
  </si>
  <si>
    <t>Maggio</t>
  </si>
  <si>
    <t>Giugno</t>
  </si>
  <si>
    <t>Luglio</t>
  </si>
  <si>
    <t>Agosto</t>
  </si>
  <si>
    <t>Settembre</t>
  </si>
  <si>
    <t>Ottobre</t>
  </si>
  <si>
    <t>Novembre</t>
  </si>
  <si>
    <t>Dicembre</t>
  </si>
  <si>
    <t>Ore totali</t>
  </si>
  <si>
    <t>UCS di riferimento</t>
  </si>
  <si>
    <t>Importo calcolato</t>
  </si>
  <si>
    <t>Importo rendicontato</t>
  </si>
  <si>
    <t>Differenza con  costo rendicontato</t>
  </si>
  <si>
    <r>
      <t>ID</t>
    </r>
    <r>
      <rPr>
        <sz val="11"/>
        <color rgb="FF000000"/>
        <rFont val="Calibri"/>
        <family val="2"/>
      </rPr>
      <t xml:space="preserve"> </t>
    </r>
  </si>
  <si>
    <t xml:space="preserve">Descrizione </t>
  </si>
  <si>
    <t>Collaboratori</t>
  </si>
  <si>
    <t xml:space="preserve">Risorsa </t>
  </si>
  <si>
    <t xml:space="preserve"> Costo Effettivo (CE)  </t>
  </si>
  <si>
    <r>
      <t>CEFALU' VALENTINA</t>
    </r>
    <r>
      <rPr>
        <sz val="11"/>
        <color rgb="FF333333"/>
        <rFont val="Calibri"/>
        <family val="2"/>
      </rPr>
      <t xml:space="preserve"> </t>
    </r>
  </si>
  <si>
    <r>
      <t>R_101080045</t>
    </r>
    <r>
      <rPr>
        <sz val="11"/>
        <color rgb="FF333333"/>
        <rFont val="Calibri"/>
        <family val="2"/>
      </rPr>
      <t xml:space="preserve"> </t>
    </r>
  </si>
  <si>
    <t xml:space="preserve">Totale </t>
  </si>
  <si>
    <t>Spese di missione</t>
  </si>
  <si>
    <t>ID</t>
  </si>
  <si>
    <t>Id Persona</t>
  </si>
  <si>
    <t>Risorsa</t>
  </si>
  <si>
    <t>Id Trasferta (INAZ)</t>
  </si>
  <si>
    <t>Anno Mese Liquidazione</t>
  </si>
  <si>
    <t>Data Partenza</t>
  </si>
  <si>
    <t xml:space="preserve">Data Rientro </t>
  </si>
  <si>
    <t>Destinazione</t>
  </si>
  <si>
    <t>Totale</t>
  </si>
  <si>
    <t>RAUCCI MARIAPIA</t>
  </si>
  <si>
    <t>2022 12</t>
  </si>
  <si>
    <t>Roma - Bergamo</t>
  </si>
  <si>
    <t xml:space="preserve">TOTALE  </t>
  </si>
  <si>
    <t>Si</t>
  </si>
  <si>
    <t>No</t>
  </si>
  <si>
    <t>Presente</t>
  </si>
  <si>
    <t>Non Presente</t>
  </si>
  <si>
    <t>Soggetto comandato o distaccato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</si>
</sst>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\ &quot;€&quot;;[Red]\-#,##0.00\ &quot;€&quot;"/>
    <numFmt numFmtId="165" formatCode="_-* #,##0.00\ &quot;€&quot;_-;\-* #,##0.00\ &quot;€&quot;_-;_-* &quot;-&quot;??\ &quot;€&quot;_-;_-@_-"/>
    <numFmt numFmtId="166" formatCode="_-* #,##0.00_-;\-* #,##0.00_-;_-* &quot;-&quot;??_-;_-@_-"/>
    <numFmt numFmtId="167" formatCode="[$-10410]#,##0.00&quot;€&quot;"/>
  </numFmts>
  <fonts count="25">
    <font>
      <sz val="11"/>
      <color theme="1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rgb="FFFFFFFF"/>
      <name val="Aptos Narrow"/>
      <family val="2"/>
      <scheme val="minor"/>
    </font>
    <font>
      <sz val="11"/>
      <color rgb="FF333333"/>
      <name val="Aptos Narrow"/>
      <family val="2"/>
      <scheme val="minor"/>
    </font>
    <font>
      <sz val="11"/>
      <name val="Aptos Narrow"/>
      <family val="2"/>
      <scheme val="minor"/>
    </font>
    <font>
      <sz val="10"/>
      <color rgb="FF000000"/>
      <name val="Calibri"/>
      <family val="2"/>
    </font>
    <font>
      <b/>
      <sz val="11"/>
      <color rgb="FF000000"/>
      <name val="Calibri"/>
      <family val="2"/>
    </font>
    <font>
      <sz val="11"/>
      <color rgb="FFFF0000"/>
      <name val="Aptos Narrow"/>
      <family val="2"/>
      <scheme val="minor"/>
    </font>
    <font>
      <b/>
      <sz val="9"/>
      <color rgb="FFFF0000"/>
      <name val="Arial"/>
      <family val="2"/>
    </font>
    <font>
      <b/>
      <sz val="9"/>
      <color rgb="FF025272"/>
      <name val="Arial"/>
      <family val="2"/>
    </font>
    <font>
      <sz val="11"/>
      <color rgb="FF000000"/>
      <name val="Calibri"/>
      <family val="2"/>
    </font>
    <font>
      <sz val="12"/>
      <color rgb="FF000000"/>
      <name val="Titillium Web"/>
    </font>
    <font>
      <b/>
      <sz val="10"/>
      <color rgb="FF000000"/>
      <name val="Calibri"/>
      <family val="2"/>
    </font>
    <font>
      <sz val="11"/>
      <color rgb="FF333333"/>
      <name val="Calibri"/>
      <family val="2"/>
    </font>
    <font>
      <b/>
      <sz val="11"/>
      <color rgb="FF333333"/>
      <name val="Calibri"/>
      <family val="2"/>
    </font>
    <font>
      <b/>
      <sz val="11"/>
      <color rgb="FF333333"/>
      <name val="Aptos Narrow"/>
      <family val="2"/>
      <scheme val="minor"/>
    </font>
    <font>
      <b/>
      <sz val="14"/>
      <color theme="0"/>
      <name val="Aptos Narrow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rgb="FF333333"/>
      <name val="Arial"/>
      <family val="2"/>
    </font>
    <font>
      <i/>
      <sz val="11"/>
      <color rgb="FF025272"/>
      <name val="Arial"/>
      <family val="2"/>
    </font>
    <font>
      <sz val="11"/>
      <color rgb="FF025272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B4C6E7"/>
        <bgColor indexed="64"/>
      </patternFill>
    </fill>
    <fill>
      <patternFill patternType="solid">
        <fgColor theme="8"/>
        <bgColor rgb="FF025272"/>
      </patternFill>
    </fill>
    <fill>
      <patternFill patternType="solid">
        <fgColor rgb="FFFFFFFF"/>
        <bgColor rgb="FFFFFFFF"/>
      </patternFill>
    </fill>
    <fill>
      <patternFill patternType="solid">
        <fgColor theme="9" tint="-0.249977111117893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166" fontId="3" fillId="0" borderId="0" applyFont="0" applyFill="0" applyBorder="0" applyAlignment="0" applyProtection="0"/>
  </cellStyleXfs>
  <cellXfs count="77">
    <xf numFmtId="0" fontId="0" fillId="0" borderId="0" xfId="0"/>
    <xf numFmtId="0" fontId="0" fillId="0" borderId="7" xfId="0" applyBorder="1" applyAlignment="1">
      <alignment horizontal="center"/>
    </xf>
    <xf numFmtId="0" fontId="0" fillId="0" borderId="0" xfId="0" applyAlignment="1">
      <alignment wrapText="1"/>
    </xf>
    <xf numFmtId="167" fontId="6" fillId="3" borderId="5" xfId="0" applyNumberFormat="1" applyFont="1" applyFill="1" applyBorder="1" applyAlignment="1">
      <alignment horizontal="left" vertical="center" wrapText="1" readingOrder="1"/>
    </xf>
    <xf numFmtId="167" fontId="6" fillId="0" borderId="5" xfId="0" applyNumberFormat="1" applyFont="1" applyBorder="1" applyAlignment="1">
      <alignment horizontal="left" vertical="center" wrapText="1" readingOrder="1"/>
    </xf>
    <xf numFmtId="166" fontId="6" fillId="0" borderId="5" xfId="1" applyFont="1" applyFill="1" applyBorder="1" applyAlignment="1">
      <alignment horizontal="center" vertical="center" wrapText="1" readingOrder="1"/>
    </xf>
    <xf numFmtId="0" fontId="6" fillId="0" borderId="5" xfId="0" applyFont="1" applyBorder="1" applyAlignment="1">
      <alignment horizontal="center" vertical="center" wrapText="1" readingOrder="1"/>
    </xf>
    <xf numFmtId="0" fontId="8" fillId="4" borderId="0" xfId="0" applyFont="1" applyFill="1" applyAlignment="1">
      <alignment horizontal="left" vertical="center" wrapText="1"/>
    </xf>
    <xf numFmtId="164" fontId="0" fillId="4" borderId="0" xfId="0" applyNumberFormat="1" applyFill="1"/>
    <xf numFmtId="0" fontId="8" fillId="0" borderId="0" xfId="0" applyFont="1" applyAlignment="1">
      <alignment horizontal="left" vertical="center" wrapText="1"/>
    </xf>
    <xf numFmtId="164" fontId="0" fillId="0" borderId="0" xfId="0" applyNumberFormat="1"/>
    <xf numFmtId="0" fontId="4" fillId="5" borderId="7" xfId="0" applyFont="1" applyFill="1" applyBorder="1" applyAlignment="1">
      <alignment horizontal="center"/>
    </xf>
    <xf numFmtId="0" fontId="0" fillId="0" borderId="7" xfId="0" applyBorder="1" applyAlignment="1">
      <alignment horizontal="center" vertical="center" wrapText="1"/>
    </xf>
    <xf numFmtId="0" fontId="9" fillId="6" borderId="7" xfId="0" applyFont="1" applyFill="1" applyBorder="1" applyAlignment="1">
      <alignment horizontal="center" vertical="center" wrapText="1"/>
    </xf>
    <xf numFmtId="0" fontId="0" fillId="0" borderId="7" xfId="0" applyBorder="1" applyAlignment="1">
      <alignment vertical="center"/>
    </xf>
    <xf numFmtId="0" fontId="0" fillId="0" borderId="7" xfId="0" applyBorder="1" applyAlignment="1">
      <alignment vertical="center" wrapText="1"/>
    </xf>
    <xf numFmtId="166" fontId="0" fillId="0" borderId="7" xfId="1" applyFont="1" applyBorder="1" applyAlignment="1">
      <alignment vertical="center"/>
    </xf>
    <xf numFmtId="0" fontId="0" fillId="0" borderId="0" xfId="0" applyAlignment="1">
      <alignment vertical="center"/>
    </xf>
    <xf numFmtId="0" fontId="10" fillId="0" borderId="7" xfId="0" applyFont="1" applyBorder="1" applyAlignment="1">
      <alignment vertical="center"/>
    </xf>
    <xf numFmtId="0" fontId="11" fillId="0" borderId="7" xfId="0" applyFont="1" applyBorder="1" applyAlignment="1">
      <alignment vertical="center"/>
    </xf>
    <xf numFmtId="0" fontId="12" fillId="0" borderId="7" xfId="0" applyFont="1" applyBorder="1" applyAlignment="1">
      <alignment vertical="center"/>
    </xf>
    <xf numFmtId="0" fontId="9" fillId="6" borderId="8" xfId="0" applyFont="1" applyFill="1" applyBorder="1" applyAlignment="1">
      <alignment horizontal="left" vertical="center" wrapText="1"/>
    </xf>
    <xf numFmtId="0" fontId="9" fillId="6" borderId="9" xfId="0" applyFont="1" applyFill="1" applyBorder="1" applyAlignment="1">
      <alignment horizontal="center" vertical="center" wrapText="1"/>
    </xf>
    <xf numFmtId="0" fontId="14" fillId="6" borderId="10" xfId="0" applyFont="1" applyFill="1" applyBorder="1" applyAlignment="1">
      <alignment horizontal="left" vertical="center" wrapText="1"/>
    </xf>
    <xf numFmtId="0" fontId="9" fillId="6" borderId="10" xfId="0" applyFont="1" applyFill="1" applyBorder="1" applyAlignment="1">
      <alignment horizontal="left" vertical="center" wrapText="1"/>
    </xf>
    <xf numFmtId="0" fontId="14" fillId="6" borderId="9" xfId="0" applyFont="1" applyFill="1" applyBorder="1" applyAlignment="1">
      <alignment horizontal="left" vertical="center" wrapText="1"/>
    </xf>
    <xf numFmtId="0" fontId="8" fillId="0" borderId="11" xfId="0" applyFont="1" applyBorder="1" applyAlignment="1">
      <alignment horizontal="right" vertical="center" wrapText="1"/>
    </xf>
    <xf numFmtId="0" fontId="15" fillId="0" borderId="12" xfId="0" applyFont="1" applyBorder="1" applyAlignment="1">
      <alignment horizontal="left" vertical="center" wrapText="1"/>
    </xf>
    <xf numFmtId="0" fontId="8" fillId="0" borderId="13" xfId="0" applyFont="1" applyBorder="1" applyAlignment="1">
      <alignment horizontal="left" vertical="center" wrapText="1"/>
    </xf>
    <xf numFmtId="0" fontId="14" fillId="0" borderId="13" xfId="0" applyFont="1" applyBorder="1" applyAlignment="1">
      <alignment horizontal="left" vertical="center" wrapText="1"/>
    </xf>
    <xf numFmtId="0" fontId="14" fillId="0" borderId="12" xfId="0" applyFont="1" applyBorder="1" applyAlignment="1">
      <alignment horizontal="left" vertical="center" wrapText="1"/>
    </xf>
    <xf numFmtId="164" fontId="8" fillId="0" borderId="12" xfId="0" applyNumberFormat="1" applyFont="1" applyBorder="1" applyAlignment="1">
      <alignment horizontal="right" vertical="center" wrapText="1"/>
    </xf>
    <xf numFmtId="0" fontId="14" fillId="6" borderId="13" xfId="0" applyFont="1" applyFill="1" applyBorder="1" applyAlignment="1">
      <alignment horizontal="left" vertical="center" wrapText="1"/>
    </xf>
    <xf numFmtId="0" fontId="17" fillId="6" borderId="12" xfId="0" applyFont="1" applyFill="1" applyBorder="1" applyAlignment="1">
      <alignment horizontal="right" vertical="center" wrapText="1"/>
    </xf>
    <xf numFmtId="164" fontId="15" fillId="6" borderId="12" xfId="0" applyNumberFormat="1" applyFont="1" applyFill="1" applyBorder="1" applyAlignment="1">
      <alignment horizontal="right" vertical="center" wrapText="1"/>
    </xf>
    <xf numFmtId="0" fontId="4" fillId="0" borderId="0" xfId="0" applyFont="1" applyAlignment="1">
      <alignment horizontal="center" wrapText="1"/>
    </xf>
    <xf numFmtId="0" fontId="5" fillId="7" borderId="15" xfId="0" applyFont="1" applyFill="1" applyBorder="1" applyAlignment="1">
      <alignment horizontal="center" vertical="center" wrapText="1" readingOrder="1"/>
    </xf>
    <xf numFmtId="0" fontId="5" fillId="7" borderId="6" xfId="0" applyFont="1" applyFill="1" applyBorder="1" applyAlignment="1">
      <alignment horizontal="center" vertical="center" wrapText="1" readingOrder="1"/>
    </xf>
    <xf numFmtId="0" fontId="5" fillId="7" borderId="16" xfId="0" applyFont="1" applyFill="1" applyBorder="1" applyAlignment="1">
      <alignment horizontal="center" vertical="center" wrapText="1" readingOrder="1"/>
    </xf>
    <xf numFmtId="0" fontId="5" fillId="7" borderId="17" xfId="0" applyFont="1" applyFill="1" applyBorder="1" applyAlignment="1">
      <alignment horizontal="center" vertical="center" wrapText="1" readingOrder="1"/>
    </xf>
    <xf numFmtId="0" fontId="18" fillId="0" borderId="17" xfId="0" applyFont="1" applyBorder="1" applyAlignment="1">
      <alignment horizontal="center" vertical="center" wrapText="1" readingOrder="1"/>
    </xf>
    <xf numFmtId="0" fontId="6" fillId="8" borderId="2" xfId="0" applyFont="1" applyFill="1" applyBorder="1" applyAlignment="1">
      <alignment horizontal="center" vertical="center" wrapText="1" readingOrder="1"/>
    </xf>
    <xf numFmtId="0" fontId="6" fillId="8" borderId="3" xfId="0" applyFont="1" applyFill="1" applyBorder="1" applyAlignment="1">
      <alignment horizontal="left" vertical="center" wrapText="1" readingOrder="1"/>
    </xf>
    <xf numFmtId="0" fontId="6" fillId="8" borderId="3" xfId="0" applyFont="1" applyFill="1" applyBorder="1" applyAlignment="1">
      <alignment horizontal="center" vertical="center" wrapText="1" readingOrder="1"/>
    </xf>
    <xf numFmtId="14" fontId="6" fillId="8" borderId="3" xfId="0" applyNumberFormat="1" applyFont="1" applyFill="1" applyBorder="1" applyAlignment="1">
      <alignment horizontal="center" vertical="center" wrapText="1" readingOrder="1"/>
    </xf>
    <xf numFmtId="0" fontId="6" fillId="8" borderId="4" xfId="0" applyFont="1" applyFill="1" applyBorder="1" applyAlignment="1">
      <alignment horizontal="center" vertical="center" wrapText="1" readingOrder="1"/>
    </xf>
    <xf numFmtId="166" fontId="6" fillId="8" borderId="18" xfId="1" applyFont="1" applyFill="1" applyBorder="1" applyAlignment="1">
      <alignment horizontal="center" vertical="center" wrapText="1" readingOrder="1"/>
    </xf>
    <xf numFmtId="0" fontId="2" fillId="0" borderId="0" xfId="0" applyFont="1" applyAlignment="1">
      <alignment horizontal="right" vertical="center"/>
    </xf>
    <xf numFmtId="166" fontId="19" fillId="2" borderId="18" xfId="1" applyFont="1" applyFill="1" applyBorder="1" applyAlignment="1">
      <alignment vertical="center" wrapText="1"/>
    </xf>
    <xf numFmtId="0" fontId="6" fillId="0" borderId="20" xfId="0" applyFont="1" applyBorder="1" applyAlignment="1">
      <alignment horizontal="center" vertical="center" wrapText="1" readingOrder="1"/>
    </xf>
    <xf numFmtId="0" fontId="7" fillId="0" borderId="20" xfId="0" applyFont="1" applyBorder="1" applyAlignment="1">
      <alignment horizontal="center" vertical="center" wrapText="1"/>
    </xf>
    <xf numFmtId="0" fontId="5" fillId="9" borderId="19" xfId="0" applyFont="1" applyFill="1" applyBorder="1" applyAlignment="1">
      <alignment horizontal="center" vertical="center" wrapText="1" readingOrder="1"/>
    </xf>
    <xf numFmtId="0" fontId="5" fillId="9" borderId="3" xfId="0" applyFont="1" applyFill="1" applyBorder="1" applyAlignment="1">
      <alignment horizontal="center" vertical="center" wrapText="1" readingOrder="1"/>
    </xf>
    <xf numFmtId="2" fontId="5" fillId="9" borderId="3" xfId="0" applyNumberFormat="1" applyFont="1" applyFill="1" applyBorder="1" applyAlignment="1">
      <alignment horizontal="center" vertical="center" wrapText="1" readingOrder="1"/>
    </xf>
    <xf numFmtId="165" fontId="5" fillId="9" borderId="4" xfId="0" applyNumberFormat="1" applyFont="1" applyFill="1" applyBorder="1" applyAlignment="1">
      <alignment horizontal="center" vertical="center" wrapText="1" readingOrder="1"/>
    </xf>
    <xf numFmtId="0" fontId="1" fillId="9" borderId="21" xfId="0" applyFont="1" applyFill="1" applyBorder="1" applyAlignment="1">
      <alignment horizontal="right" vertical="center" readingOrder="1"/>
    </xf>
    <xf numFmtId="0" fontId="1" fillId="9" borderId="22" xfId="0" applyFont="1" applyFill="1" applyBorder="1" applyAlignment="1">
      <alignment horizontal="right" vertical="center" readingOrder="1"/>
    </xf>
    <xf numFmtId="166" fontId="1" fillId="9" borderId="23" xfId="1" applyFont="1" applyFill="1" applyBorder="1" applyAlignment="1">
      <alignment horizontal="center" vertical="center" wrapText="1" readingOrder="1"/>
    </xf>
    <xf numFmtId="166" fontId="1" fillId="9" borderId="24" xfId="1" applyFont="1" applyFill="1" applyBorder="1" applyAlignment="1">
      <alignment horizontal="center" vertical="center" wrapText="1" readingOrder="1"/>
    </xf>
    <xf numFmtId="2" fontId="20" fillId="0" borderId="7" xfId="0" applyNumberFormat="1" applyFont="1" applyBorder="1" applyAlignment="1">
      <alignment vertical="center"/>
    </xf>
    <xf numFmtId="2" fontId="21" fillId="0" borderId="7" xfId="0" applyNumberFormat="1" applyFont="1" applyBorder="1" applyAlignment="1">
      <alignment vertical="center"/>
    </xf>
    <xf numFmtId="166" fontId="22" fillId="0" borderId="7" xfId="1" applyFont="1" applyFill="1" applyBorder="1" applyAlignment="1">
      <alignment horizontal="center" vertical="center" wrapText="1" readingOrder="1"/>
    </xf>
    <xf numFmtId="2" fontId="23" fillId="0" borderId="7" xfId="0" applyNumberFormat="1" applyFont="1" applyBorder="1" applyAlignment="1">
      <alignment vertical="center"/>
    </xf>
    <xf numFmtId="2" fontId="24" fillId="0" borderId="7" xfId="0" applyNumberFormat="1" applyFont="1" applyBorder="1" applyAlignment="1">
      <alignment vertical="center"/>
    </xf>
    <xf numFmtId="0" fontId="0" fillId="0" borderId="25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166" fontId="0" fillId="0" borderId="25" xfId="1" applyFont="1" applyBorder="1" applyAlignment="1">
      <alignment vertical="center"/>
    </xf>
    <xf numFmtId="2" fontId="0" fillId="0" borderId="28" xfId="0" applyNumberFormat="1" applyBorder="1" applyAlignment="1">
      <alignment vertical="center"/>
    </xf>
    <xf numFmtId="166" fontId="0" fillId="0" borderId="29" xfId="1" applyFont="1" applyBorder="1" applyAlignment="1">
      <alignment vertical="center"/>
    </xf>
    <xf numFmtId="0" fontId="14" fillId="6" borderId="14" xfId="0" applyFont="1" applyFill="1" applyBorder="1" applyAlignment="1">
      <alignment horizontal="left" vertical="center" wrapText="1"/>
    </xf>
    <xf numFmtId="0" fontId="14" fillId="6" borderId="10" xfId="0" applyFont="1" applyFill="1" applyBorder="1" applyAlignment="1">
      <alignment horizontal="left" vertical="center" wrapText="1"/>
    </xf>
    <xf numFmtId="0" fontId="4" fillId="4" borderId="0" xfId="0" applyFont="1" applyFill="1" applyAlignment="1">
      <alignment horizontal="center" vertical="center"/>
    </xf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4" fillId="5" borderId="25" xfId="0" applyFont="1" applyFill="1" applyBorder="1" applyAlignment="1">
      <alignment horizontal="center"/>
    </xf>
    <xf numFmtId="0" fontId="4" fillId="5" borderId="26" xfId="0" applyFont="1" applyFill="1" applyBorder="1" applyAlignment="1">
      <alignment horizontal="center"/>
    </xf>
    <xf numFmtId="0" fontId="4" fillId="5" borderId="27" xfId="0" applyFont="1" applyFill="1" applyBorder="1" applyAlignment="1">
      <alignment horizontal="center"/>
    </xf>
  </cellXfs>
  <cellStyles count="2">
    <cellStyle name="Comma" xfId="1" builtinId="3"/>
    <cellStyle name="Normal" xfId="0" builtinId="0"/>
  </cellStyles>
  <dxfs count="3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333333"/>
        <name val="Aptos Narrow"/>
        <family val="2"/>
        <scheme val="minor"/>
      </font>
      <fill>
        <patternFill patternType="solid">
          <fgColor indexed="64"/>
          <bgColor theme="8" tint="0.79998168889431442"/>
        </patternFill>
      </fill>
      <alignment horizontal="right" vertical="center" textRotation="0" wrapText="1" indent="0" justifyLastLine="0" shrinkToFit="0" readingOrder="1"/>
      <border diagonalUp="0" diagonalDown="0">
        <left style="thin">
          <color indexed="64"/>
        </left>
        <right/>
        <top style="dotted">
          <color indexed="64"/>
        </top>
        <bottom style="dotted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333333"/>
        <name val="Aptos Narrow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1"/>
      <border diagonalUp="0" diagonalDown="0">
        <left style="thin">
          <color indexed="64"/>
        </left>
        <right style="thin">
          <color indexed="64"/>
        </right>
        <top style="dotted">
          <color indexed="64"/>
        </top>
        <bottom style="dotted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333333"/>
        <name val="Aptos Narrow"/>
        <family val="2"/>
        <scheme val="minor"/>
      </font>
      <alignment horizontal="center" vertical="center" textRotation="0" wrapText="1" indent="0" justifyLastLine="0" shrinkToFit="0" readingOrder="1"/>
      <border diagonalUp="0" diagonalDown="0">
        <left style="thin">
          <color indexed="64"/>
        </left>
        <right style="thin">
          <color indexed="64"/>
        </right>
        <top style="dotted">
          <color indexed="64"/>
        </top>
        <bottom style="dotted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333333"/>
        <name val="Aptos Narrow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1"/>
      <border diagonalUp="0" diagonalDown="0">
        <left style="thin">
          <color indexed="64"/>
        </left>
        <right style="thin">
          <color indexed="64"/>
        </right>
        <top style="dotted">
          <color indexed="64"/>
        </top>
        <bottom style="dotted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333333"/>
        <name val="Aptos Narrow"/>
        <family val="2"/>
        <scheme val="minor"/>
      </font>
      <numFmt numFmtId="167" formatCode="[$-10410]#,##0.00&quot;€&quot;"/>
      <alignment horizontal="left" vertical="center" textRotation="0" wrapText="1" indent="0" justifyLastLine="0" shrinkToFit="0" readingOrder="1"/>
      <border diagonalUp="0" diagonalDown="0">
        <left style="thin">
          <color indexed="64"/>
        </left>
        <right style="thin">
          <color indexed="64"/>
        </right>
        <top style="dotted">
          <color indexed="64"/>
        </top>
        <bottom style="dotted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333333"/>
        <name val="Aptos Narrow"/>
        <family val="2"/>
        <scheme val="minor"/>
      </font>
      <numFmt numFmtId="167" formatCode="[$-10410]#,##0.00&quot;€&quot;"/>
      <fill>
        <patternFill patternType="solid">
          <fgColor indexed="64"/>
          <bgColor rgb="FFFFFF00"/>
        </patternFill>
      </fill>
      <alignment horizontal="left" vertical="center" textRotation="0" wrapText="1" indent="0" justifyLastLine="0" shrinkToFit="0" readingOrder="1"/>
      <border diagonalUp="0" diagonalDown="0">
        <left style="thin">
          <color indexed="64"/>
        </left>
        <right style="thin">
          <color indexed="64"/>
        </right>
        <top style="dotted">
          <color indexed="64"/>
        </top>
        <bottom style="dotted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333333"/>
        <name val="Aptos Narrow"/>
        <family val="2"/>
        <scheme val="minor"/>
      </font>
      <alignment horizontal="center" vertical="center" textRotation="0" wrapText="1" indent="0" justifyLastLine="0" shrinkToFit="0" readingOrder="1"/>
      <border diagonalUp="0" diagonalDown="0">
        <left/>
        <right style="thin">
          <color indexed="64"/>
        </right>
        <top style="dotted">
          <color indexed="64"/>
        </top>
        <bottom style="dotted">
          <color indexed="64"/>
        </bottom>
        <vertical/>
        <horizontal/>
      </border>
    </dxf>
    <dxf>
      <border outline="0">
        <bottom style="medium">
          <color indexed="64"/>
        </bottom>
      </border>
    </dxf>
    <dxf>
      <border outline="0">
        <left style="medium">
          <color indexed="64"/>
        </left>
        <top style="thin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FFFFFF"/>
        <name val="Aptos Narrow"/>
        <family val="2"/>
        <scheme val="minor"/>
      </font>
      <fill>
        <patternFill patternType="solid">
          <fgColor indexed="64"/>
          <bgColor theme="9" tint="-0.249977111117893"/>
        </patternFill>
      </fill>
      <alignment horizontal="center" vertical="center" textRotation="0" wrapText="1" indent="0" justifyLastLine="0" shrinkToFit="0" readingOrder="1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1"/>
        <name val="Arial"/>
        <family val="2"/>
        <scheme val="none"/>
      </font>
      <numFmt numFmtId="2" formatCode="0.00"/>
      <alignment vertical="center" textRotation="0" indent="0" justifyLastLine="0" shrinkToFit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strike val="0"/>
        <outline val="0"/>
        <shadow val="0"/>
        <u val="none"/>
        <vertAlign val="baseline"/>
        <sz val="11"/>
        <name val="Arial"/>
        <family val="2"/>
        <scheme val="none"/>
      </font>
      <numFmt numFmtId="2" formatCode="0.00"/>
      <alignment vertical="center" textRotation="0" indent="0" justifyLastLine="0" shrinkToFit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11"/>
        <name val="Arial"/>
        <family val="2"/>
        <scheme val="none"/>
      </font>
      <numFmt numFmtId="2" formatCode="0.00"/>
      <alignment vertical="center" textRotation="0" indent="0" justifyLastLine="0" shrinkToFit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11"/>
        <name val="Arial"/>
        <family val="2"/>
        <scheme val="none"/>
      </font>
      <numFmt numFmtId="2" formatCode="0.00"/>
      <fill>
        <patternFill patternType="solid">
          <fgColor indexed="64"/>
          <bgColor rgb="FFFFFF00"/>
        </patternFill>
      </fill>
      <alignment vertical="center" textRotation="0" indent="0" justifyLastLine="0" shrinkToFit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11"/>
        <name val="Arial"/>
        <family val="2"/>
        <scheme val="none"/>
      </font>
      <numFmt numFmtId="2" formatCode="0.00"/>
      <alignment vertical="center" textRotation="0" indent="0" justifyLastLine="0" shrinkToFit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11"/>
        <name val="Arial"/>
        <family val="2"/>
        <scheme val="none"/>
      </font>
      <numFmt numFmtId="2" formatCode="0.00"/>
      <alignment vertical="center" textRotation="0" indent="0" justifyLastLine="0" shrinkToFit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11"/>
        <name val="Arial"/>
        <family val="2"/>
        <scheme val="none"/>
      </font>
      <numFmt numFmtId="2" formatCode="0.00"/>
      <alignment vertical="center" textRotation="0" indent="0" justifyLastLine="0" shrinkToFit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11"/>
        <name val="Arial"/>
        <family val="2"/>
        <scheme val="none"/>
      </font>
      <numFmt numFmtId="2" formatCode="0.00"/>
      <alignment vertical="center" textRotation="0" indent="0" justifyLastLine="0" shrinkToFit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11"/>
        <name val="Arial"/>
        <family val="2"/>
        <scheme val="none"/>
      </font>
      <numFmt numFmtId="2" formatCode="0.00"/>
      <alignment vertical="center" textRotation="0" indent="0" justifyLastLine="0" shrinkToFit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11"/>
        <name val="Arial"/>
        <family val="2"/>
        <scheme val="none"/>
      </font>
      <numFmt numFmtId="2" formatCode="0.00"/>
      <alignment vertical="center" textRotation="0" indent="0" justifyLastLine="0" shrinkToFit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11"/>
        <name val="Arial"/>
        <family val="2"/>
        <scheme val="none"/>
      </font>
      <numFmt numFmtId="2" formatCode="0.00"/>
      <alignment vertical="center" textRotation="0" indent="0" justifyLastLine="0" shrinkToFit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11"/>
        <name val="Arial"/>
        <family val="2"/>
        <scheme val="none"/>
      </font>
      <numFmt numFmtId="2" formatCode="0.00"/>
      <alignment vertical="center" textRotation="0" indent="0" justifyLastLine="0" shrinkToFit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11"/>
        <name val="Arial"/>
        <family val="2"/>
        <scheme val="none"/>
      </font>
      <numFmt numFmtId="2" formatCode="0.00"/>
      <alignment vertical="center" textRotation="0" indent="0" justifyLastLine="0" shrinkToFit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11"/>
        <name val="Arial"/>
        <family val="2"/>
        <scheme val="none"/>
      </font>
      <numFmt numFmtId="2" formatCode="0.00"/>
      <alignment vertical="center" textRotation="0" indent="0" justifyLastLine="0" shrinkToFit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numFmt numFmtId="2" formatCode="0.00"/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numFmt numFmtId="2" formatCode="0.00"/>
      <alignment vertical="center" textRotation="0" indent="0" justifyLastLine="0" shrinkToFit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center" textRotation="0" indent="0" justifyLastLine="0" shrinkToFit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center" textRotation="0" indent="0" justifyLastLine="0" shrinkToFit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bottom style="thin">
          <color indexed="64"/>
        </bottom>
      </border>
    </dxf>
    <dxf>
      <alignment vertical="center" textRotation="0" indent="0" justifyLastLine="0" shrinkToFit="0"/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0FA0591-6A52-5D46-BB4B-546E3418DB62}" name="Tabella13" displayName="Tabella13" ref="A23:R35" totalsRowShown="0" headerRowDxfId="30" dataDxfId="29" tableBorderDxfId="28">
  <autoFilter ref="A23:R35" xr:uid="{884CE0CD-01EF-484C-843F-5E9D35C943A1}"/>
  <sortState xmlns:xlrd2="http://schemas.microsoft.com/office/spreadsheetml/2017/richdata2" ref="A24:O31">
    <sortCondition ref="A38:A46"/>
  </sortState>
  <tableColumns count="18">
    <tableColumn id="1" xr3:uid="{1445D360-F56C-A54C-B212-A2D8AB298748}" name="Nominativo" dataDxfId="27"/>
    <tableColumn id="18" xr3:uid="{1D594BAD-332C-D845-86E4-AC8BD37E56D4}" name="Qualifica" dataDxfId="26"/>
    <tableColumn id="2" xr3:uid="{F5466E05-2FC2-2549-8822-5F78394B1B87}" name="Timesheet" dataDxfId="25"/>
    <tableColumn id="3" xr3:uid="{A4097D96-7E46-BC4E-B53C-6AAB97570714}" name="Disposizione organizzativa" dataDxfId="24"/>
    <tableColumn id="4" xr3:uid="{F7850E72-D713-3F40-AAB5-B0D2059649C4}" name="Gennaio" dataDxfId="23"/>
    <tableColumn id="5" xr3:uid="{A3231CBF-DE15-2E46-B2BB-521FA41D8166}" name="Febbraio" dataDxfId="22"/>
    <tableColumn id="6" xr3:uid="{7A42E3A3-6E15-7E43-B8B6-01B7C1B1DFBC}" name="Marzo" dataDxfId="21"/>
    <tableColumn id="7" xr3:uid="{C9C80259-4B97-F143-A606-26624FCAE85F}" name="Aprile" dataDxfId="20"/>
    <tableColumn id="8" xr3:uid="{46425FF4-1CEA-3947-A499-9A9FB776CB3E}" name="Maggio" dataDxfId="19"/>
    <tableColumn id="9" xr3:uid="{2159987B-1D27-DA4E-AAC3-982883D584F8}" name="Giugno" dataDxfId="18"/>
    <tableColumn id="10" xr3:uid="{E527F000-E22F-D44A-B005-B33DFD8CB09F}" name="Luglio" dataDxfId="17"/>
    <tableColumn id="11" xr3:uid="{FFF87F5B-A2E4-FE44-A510-C77DB2BACC49}" name="Agosto" dataDxfId="16"/>
    <tableColumn id="12" xr3:uid="{95DD1466-CCF6-E34B-9A92-C77FFA8FC17B}" name="Settembre" dataDxfId="15"/>
    <tableColumn id="13" xr3:uid="{979F2249-E62A-1F42-8857-71C8CEDD4708}" name="Ottobre" dataDxfId="14"/>
    <tableColumn id="14" xr3:uid="{6E8D5177-D3CB-0F4A-AAC0-2788616A1347}" name="Novembre" dataDxfId="13"/>
    <tableColumn id="15" xr3:uid="{D0FEC0CD-33DE-634A-B767-FDEA9C0916BA}" name="Dicembre" dataDxfId="12"/>
    <tableColumn id="16" xr3:uid="{FED3D733-1D9F-AC4E-8812-3E931A6ABCE7}" name="Ore totali" dataDxfId="11">
      <calculatedColumnFormula>SUM(E24:P24)</calculatedColumnFormula>
    </tableColumn>
    <tableColumn id="17" xr3:uid="{EE8957A5-C9C0-D843-89D6-F92FE91B8092}" name="UCS di riferimento" dataDxfId="10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10BE8BF7-7D02-A249-B409-326CFE8A5979}" name="Tabella2" displayName="Tabella2" ref="A3:G16" totalsRowShown="0" headerRowDxfId="9" headerRowBorderDxfId="7" tableBorderDxfId="8" headerRowCellStyle="Normal">
  <autoFilter ref="A3:G16" xr:uid="{BB4C738E-BDA2-1C4F-AF13-0A26F6BA8604}"/>
  <tableColumns count="7">
    <tableColumn id="1" xr3:uid="{0DC0C3E5-5BC0-3645-A948-2945D426DF62}" name="™" dataDxfId="6" dataCellStyle="Normal"/>
    <tableColumn id="2" xr3:uid="{C4BC5A5E-000C-6B4E-917B-2C30CD3640E9}" name="Descrizione" dataDxfId="5" dataCellStyle="Normal"/>
    <tableColumn id="3" xr3:uid="{125FE1CE-9515-7540-89BB-4E4C371D9976}" name="Qualifica" dataDxfId="4" dataCellStyle="Normal"/>
    <tableColumn id="4" xr3:uid="{23CF4377-424A-EF44-97F3-A5758D217EA3}" name="Costo Orario_x000a_Standard (CS)" dataDxfId="3"/>
    <tableColumn id="5" xr3:uid="{B2F16982-33E9-8E4E-A910-1625578E0E4C}" name=" Commessa" dataDxfId="2" dataCellStyle="Normal"/>
    <tableColumn id="6" xr3:uid="{0C4AB064-18A4-D14B-B292-B8EF10B8F6DF}" name="Totale N° Ore" dataDxfId="1"/>
    <tableColumn id="7" xr3:uid="{6CCEA616-95B0-734A-BC0B-9292D041A4CC}" name="Costo Totale Risorsa_x000a_(CS * N° Ore)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AF4947-A42B-0D4F-91A2-0299593B819E}">
  <sheetPr>
    <tabColor rgb="FF00FA00"/>
  </sheetPr>
  <dimension ref="A1:U56"/>
  <sheetViews>
    <sheetView tabSelected="1" topLeftCell="K19" zoomScale="160" zoomScaleNormal="160" zoomScaleSheetLayoutView="128" workbookViewId="0">
      <selection activeCell="T24" sqref="T24"/>
    </sheetView>
  </sheetViews>
  <sheetFormatPr defaultColWidth="11.42578125" defaultRowHeight="15"/>
  <cols>
    <col min="1" max="1" width="20.28515625" bestFit="1" customWidth="1"/>
    <col min="2" max="2" width="23.7109375" customWidth="1"/>
    <col min="3" max="3" width="17" customWidth="1"/>
    <col min="4" max="4" width="11" bestFit="1" customWidth="1"/>
    <col min="5" max="5" width="18.28515625" customWidth="1"/>
    <col min="6" max="6" width="12.28515625" customWidth="1"/>
    <col min="7" max="7" width="12.28515625" bestFit="1" customWidth="1"/>
    <col min="8" max="8" width="14.28515625" customWidth="1"/>
    <col min="9" max="9" width="18.7109375" style="2" customWidth="1"/>
    <col min="10" max="10" width="20.140625" bestFit="1" customWidth="1"/>
    <col min="11" max="11" width="20.140625" customWidth="1"/>
    <col min="12" max="25" width="11" customWidth="1"/>
    <col min="26" max="26" width="10" customWidth="1"/>
  </cols>
  <sheetData>
    <row r="1" spans="1:7">
      <c r="A1" s="72" t="s">
        <v>0</v>
      </c>
      <c r="B1" s="72"/>
      <c r="C1" s="72"/>
      <c r="D1" s="72"/>
      <c r="E1" s="72"/>
      <c r="F1" s="72"/>
      <c r="G1" s="72"/>
    </row>
    <row r="2" spans="1:7">
      <c r="A2" s="71" t="s">
        <v>1</v>
      </c>
      <c r="B2" s="71"/>
      <c r="C2" s="71"/>
      <c r="D2" s="71"/>
      <c r="E2" s="71"/>
      <c r="F2" s="71"/>
      <c r="G2" s="71"/>
    </row>
    <row r="3" spans="1:7" ht="48.95" thickBot="1">
      <c r="A3" s="51" t="s">
        <v>2</v>
      </c>
      <c r="B3" s="52" t="s">
        <v>3</v>
      </c>
      <c r="C3" s="52" t="s">
        <v>4</v>
      </c>
      <c r="D3" s="52" t="s">
        <v>5</v>
      </c>
      <c r="E3" s="52" t="s">
        <v>6</v>
      </c>
      <c r="F3" s="53" t="s">
        <v>7</v>
      </c>
      <c r="G3" s="54" t="s">
        <v>8</v>
      </c>
    </row>
    <row r="4" spans="1:7">
      <c r="A4" s="49"/>
      <c r="B4" s="3"/>
      <c r="C4" s="4"/>
      <c r="D4" s="5"/>
      <c r="E4" s="6"/>
      <c r="F4" s="5"/>
      <c r="G4" s="5"/>
    </row>
    <row r="5" spans="1:7">
      <c r="A5" s="49"/>
      <c r="B5" s="3"/>
      <c r="C5" s="4"/>
      <c r="D5" s="5"/>
      <c r="E5" s="6"/>
      <c r="F5" s="5"/>
      <c r="G5" s="5"/>
    </row>
    <row r="6" spans="1:7">
      <c r="A6" s="49"/>
      <c r="B6" s="3"/>
      <c r="C6" s="4"/>
      <c r="D6" s="5"/>
      <c r="E6" s="6"/>
      <c r="F6" s="5"/>
      <c r="G6" s="5"/>
    </row>
    <row r="7" spans="1:7">
      <c r="A7" s="49"/>
      <c r="B7" s="3"/>
      <c r="C7" s="4"/>
      <c r="D7" s="5"/>
      <c r="E7" s="6"/>
      <c r="F7" s="5"/>
      <c r="G7" s="5"/>
    </row>
    <row r="8" spans="1:7">
      <c r="A8" s="49"/>
      <c r="B8" s="3"/>
      <c r="C8" s="4"/>
      <c r="D8" s="5"/>
      <c r="E8" s="6"/>
      <c r="F8" s="5"/>
      <c r="G8" s="5"/>
    </row>
    <row r="9" spans="1:7">
      <c r="A9" s="50"/>
      <c r="B9" s="3"/>
      <c r="C9" s="4"/>
      <c r="D9" s="5"/>
      <c r="E9" s="6"/>
      <c r="F9" s="5"/>
      <c r="G9" s="5"/>
    </row>
    <row r="10" spans="1:7">
      <c r="A10" s="49"/>
      <c r="B10" s="3"/>
      <c r="C10" s="4"/>
      <c r="D10" s="5"/>
      <c r="E10" s="6"/>
      <c r="F10" s="5"/>
      <c r="G10" s="5"/>
    </row>
    <row r="11" spans="1:7">
      <c r="A11" s="49"/>
      <c r="B11" s="3"/>
      <c r="C11" s="4"/>
      <c r="D11" s="5"/>
      <c r="E11" s="6"/>
      <c r="F11" s="5"/>
      <c r="G11" s="5"/>
    </row>
    <row r="12" spans="1:7">
      <c r="A12" s="49"/>
      <c r="B12" s="3"/>
      <c r="C12" s="4"/>
      <c r="D12" s="5"/>
      <c r="E12" s="6"/>
      <c r="F12" s="5"/>
      <c r="G12" s="5"/>
    </row>
    <row r="13" spans="1:7">
      <c r="A13" s="49"/>
      <c r="B13" s="3"/>
      <c r="C13" s="4"/>
      <c r="D13" s="5"/>
      <c r="E13" s="6"/>
      <c r="F13" s="5"/>
      <c r="G13" s="5"/>
    </row>
    <row r="14" spans="1:7">
      <c r="A14" s="49"/>
      <c r="B14" s="3"/>
      <c r="C14" s="4"/>
      <c r="D14" s="5"/>
      <c r="E14" s="6"/>
      <c r="F14" s="5"/>
      <c r="G14" s="5"/>
    </row>
    <row r="15" spans="1:7" ht="15.95" thickBot="1">
      <c r="A15" s="49"/>
      <c r="B15" s="3"/>
      <c r="C15" s="4"/>
      <c r="D15" s="5"/>
      <c r="E15" s="6"/>
      <c r="F15" s="5"/>
      <c r="G15" s="5"/>
    </row>
    <row r="16" spans="1:7" ht="15.95">
      <c r="A16" s="55" t="s">
        <v>9</v>
      </c>
      <c r="B16" s="55"/>
      <c r="C16" s="55"/>
      <c r="D16" s="55"/>
      <c r="E16" s="56"/>
      <c r="F16" s="57">
        <f>SUM(F4:F15)</f>
        <v>0</v>
      </c>
      <c r="G16" s="58">
        <f>SUM(G4:G15)</f>
        <v>0</v>
      </c>
    </row>
    <row r="17" spans="1:21">
      <c r="F17" s="7" t="s">
        <v>10</v>
      </c>
      <c r="G17" s="8">
        <f>G16*15%</f>
        <v>0</v>
      </c>
    </row>
    <row r="18" spans="1:21">
      <c r="F18" s="9"/>
      <c r="G18" s="10"/>
    </row>
    <row r="19" spans="1:21">
      <c r="F19" s="9"/>
      <c r="G19" s="10"/>
    </row>
    <row r="20" spans="1:21">
      <c r="A20" s="73" t="s">
        <v>11</v>
      </c>
      <c r="B20" s="73"/>
      <c r="C20" s="73"/>
      <c r="D20" s="73"/>
      <c r="E20" s="73"/>
      <c r="F20" s="73"/>
      <c r="G20" s="73"/>
      <c r="H20" s="73"/>
      <c r="I20" s="73"/>
      <c r="J20" s="73"/>
      <c r="K20" s="73"/>
      <c r="L20" s="73"/>
      <c r="M20" s="73"/>
      <c r="N20" s="73"/>
      <c r="O20" s="73"/>
      <c r="P20" s="73"/>
      <c r="Q20" s="73"/>
      <c r="R20" s="73"/>
      <c r="S20" s="73"/>
      <c r="T20" s="73"/>
      <c r="U20" s="73"/>
    </row>
    <row r="21" spans="1:21">
      <c r="A21" s="1" t="s">
        <v>12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</row>
    <row r="22" spans="1:21">
      <c r="A22" s="11"/>
      <c r="B22" s="11"/>
      <c r="C22" s="1" t="s">
        <v>13</v>
      </c>
      <c r="D22" s="1"/>
      <c r="E22" s="74" t="s">
        <v>14</v>
      </c>
      <c r="F22" s="75"/>
      <c r="G22" s="75"/>
      <c r="H22" s="75"/>
      <c r="I22" s="75"/>
      <c r="J22" s="75"/>
      <c r="K22" s="75"/>
      <c r="L22" s="75"/>
      <c r="M22" s="75"/>
      <c r="N22" s="75"/>
      <c r="O22" s="75"/>
      <c r="P22" s="75"/>
      <c r="Q22" s="75"/>
      <c r="R22" s="75"/>
      <c r="S22" s="75"/>
      <c r="T22" s="75"/>
      <c r="U22" s="76"/>
    </row>
    <row r="23" spans="1:21" ht="63.95">
      <c r="A23" s="12" t="s">
        <v>15</v>
      </c>
      <c r="B23" s="12" t="s">
        <v>4</v>
      </c>
      <c r="C23" s="13" t="s">
        <v>16</v>
      </c>
      <c r="D23" s="13" t="s">
        <v>17</v>
      </c>
      <c r="E23" s="12" t="s">
        <v>18</v>
      </c>
      <c r="F23" s="12" t="s">
        <v>19</v>
      </c>
      <c r="G23" s="12" t="s">
        <v>20</v>
      </c>
      <c r="H23" s="12" t="s">
        <v>21</v>
      </c>
      <c r="I23" s="12" t="s">
        <v>22</v>
      </c>
      <c r="J23" s="12" t="s">
        <v>23</v>
      </c>
      <c r="K23" s="12" t="s">
        <v>24</v>
      </c>
      <c r="L23" s="12" t="s">
        <v>25</v>
      </c>
      <c r="M23" s="12" t="s">
        <v>26</v>
      </c>
      <c r="N23" s="12" t="s">
        <v>27</v>
      </c>
      <c r="O23" s="12" t="s">
        <v>28</v>
      </c>
      <c r="P23" s="12" t="s">
        <v>29</v>
      </c>
      <c r="Q23" s="12" t="s">
        <v>30</v>
      </c>
      <c r="R23" s="12" t="s">
        <v>31</v>
      </c>
      <c r="S23" s="12" t="s">
        <v>32</v>
      </c>
      <c r="T23" s="64" t="s">
        <v>33</v>
      </c>
      <c r="U23" s="65" t="s">
        <v>34</v>
      </c>
    </row>
    <row r="24" spans="1:21" s="17" customFormat="1">
      <c r="A24" s="14"/>
      <c r="B24" s="14"/>
      <c r="C24" s="14"/>
      <c r="D24" s="15"/>
      <c r="E24" s="59"/>
      <c r="F24" s="59"/>
      <c r="G24" s="59"/>
      <c r="H24" s="59"/>
      <c r="I24" s="59"/>
      <c r="J24" s="59"/>
      <c r="K24" s="59"/>
      <c r="L24" s="59"/>
      <c r="M24" s="59"/>
      <c r="N24" s="59"/>
      <c r="O24" s="59"/>
      <c r="P24" s="59"/>
      <c r="Q24" s="60">
        <f>SUM(E24:P24)</f>
        <v>0</v>
      </c>
      <c r="R24" s="59"/>
      <c r="S24" s="16">
        <f>Tabella13[[#This Row],[Ore totali]]*Tabella13[[#This Row],[UCS di riferimento]]</f>
        <v>0</v>
      </c>
      <c r="T24" s="66"/>
      <c r="U24" s="67">
        <f>S24-T24</f>
        <v>0</v>
      </c>
    </row>
    <row r="25" spans="1:21" s="17" customFormat="1">
      <c r="A25" s="18"/>
      <c r="B25" s="18"/>
      <c r="C25" s="14"/>
      <c r="D25" s="15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60">
        <f>SUM(E25:P25)</f>
        <v>0</v>
      </c>
      <c r="R25" s="59"/>
      <c r="S25" s="16">
        <f>Tabella13[[#This Row],[Ore totali]]*Tabella13[[#This Row],[UCS di riferimento]]</f>
        <v>0</v>
      </c>
      <c r="T25" s="66"/>
      <c r="U25" s="67">
        <f t="shared" ref="U25:U35" si="0">S25-T25</f>
        <v>0</v>
      </c>
    </row>
    <row r="26" spans="1:21" s="17" customFormat="1">
      <c r="A26" s="18"/>
      <c r="B26" s="18"/>
      <c r="C26" s="14"/>
      <c r="D26" s="15"/>
      <c r="E26" s="59"/>
      <c r="F26" s="59"/>
      <c r="G26" s="59"/>
      <c r="H26" s="59"/>
      <c r="I26" s="59"/>
      <c r="J26" s="59"/>
      <c r="K26" s="59"/>
      <c r="L26" s="59"/>
      <c r="M26" s="59"/>
      <c r="N26" s="59"/>
      <c r="O26" s="59"/>
      <c r="P26" s="59"/>
      <c r="Q26" s="60">
        <f>SUM(E26:P26)</f>
        <v>0</v>
      </c>
      <c r="R26" s="61"/>
      <c r="S26" s="16">
        <f>Tabella13[[#This Row],[Ore totali]]*Tabella13[[#This Row],[UCS di riferimento]]</f>
        <v>0</v>
      </c>
      <c r="T26" s="66"/>
      <c r="U26" s="67">
        <f t="shared" si="0"/>
        <v>0</v>
      </c>
    </row>
    <row r="27" spans="1:21" s="17" customFormat="1">
      <c r="A27" s="19"/>
      <c r="B27" s="19"/>
      <c r="C27" s="14"/>
      <c r="D27" s="15"/>
      <c r="E27" s="63"/>
      <c r="F27" s="63"/>
      <c r="G27" s="63"/>
      <c r="H27" s="59"/>
      <c r="I27" s="59"/>
      <c r="J27" s="59"/>
      <c r="K27" s="59"/>
      <c r="L27" s="59"/>
      <c r="M27" s="59"/>
      <c r="N27" s="59"/>
      <c r="O27" s="59"/>
      <c r="P27" s="59"/>
      <c r="Q27" s="60">
        <f>SUM(E27:P27)</f>
        <v>0</v>
      </c>
      <c r="R27" s="59"/>
      <c r="S27" s="16">
        <f>Tabella13[[#This Row],[Ore totali]]*Tabella13[[#This Row],[UCS di riferimento]]</f>
        <v>0</v>
      </c>
      <c r="T27" s="66"/>
      <c r="U27" s="67">
        <f t="shared" si="0"/>
        <v>0</v>
      </c>
    </row>
    <row r="28" spans="1:21" s="17" customFormat="1">
      <c r="A28" s="19"/>
      <c r="B28" s="19"/>
      <c r="C28" s="14"/>
      <c r="D28" s="15"/>
      <c r="E28" s="59"/>
      <c r="F28" s="59"/>
      <c r="G28" s="59"/>
      <c r="H28" s="63"/>
      <c r="I28" s="59"/>
      <c r="J28" s="59"/>
      <c r="K28" s="59"/>
      <c r="L28" s="59"/>
      <c r="M28" s="59"/>
      <c r="N28" s="59"/>
      <c r="O28" s="59"/>
      <c r="P28" s="59"/>
      <c r="Q28" s="60">
        <f t="shared" ref="Q28:Q29" si="1">SUM(E28:P28)</f>
        <v>0</v>
      </c>
      <c r="R28" s="59"/>
      <c r="S28" s="16">
        <f>Tabella13[[#This Row],[Ore totali]]*Tabella13[[#This Row],[UCS di riferimento]]</f>
        <v>0</v>
      </c>
      <c r="T28" s="66"/>
      <c r="U28" s="67">
        <f t="shared" si="0"/>
        <v>0</v>
      </c>
    </row>
    <row r="29" spans="1:21" s="17" customFormat="1">
      <c r="A29" s="19"/>
      <c r="B29" s="19"/>
      <c r="C29" s="14"/>
      <c r="D29" s="15"/>
      <c r="E29" s="59"/>
      <c r="F29" s="59"/>
      <c r="G29" s="59"/>
      <c r="H29" s="59"/>
      <c r="I29" s="63"/>
      <c r="J29" s="63"/>
      <c r="K29" s="63"/>
      <c r="L29" s="63"/>
      <c r="M29" s="63"/>
      <c r="N29" s="59"/>
      <c r="O29" s="59"/>
      <c r="P29" s="59"/>
      <c r="Q29" s="60">
        <f t="shared" si="1"/>
        <v>0</v>
      </c>
      <c r="R29" s="59"/>
      <c r="S29" s="16">
        <f>Tabella13[[#This Row],[Ore totali]]*Tabella13[[#This Row],[UCS di riferimento]]</f>
        <v>0</v>
      </c>
      <c r="T29" s="66"/>
      <c r="U29" s="67">
        <f t="shared" si="0"/>
        <v>0</v>
      </c>
    </row>
    <row r="30" spans="1:21" s="17" customFormat="1">
      <c r="A30" s="14"/>
      <c r="B30" s="14"/>
      <c r="C30" s="14"/>
      <c r="D30" s="15"/>
      <c r="E30" s="59"/>
      <c r="F30" s="59"/>
      <c r="G30" s="59"/>
      <c r="H30" s="59"/>
      <c r="I30" s="59"/>
      <c r="J30" s="59"/>
      <c r="K30" s="59"/>
      <c r="L30" s="59"/>
      <c r="M30" s="59"/>
      <c r="N30" s="59"/>
      <c r="O30" s="59"/>
      <c r="P30" s="59"/>
      <c r="Q30" s="60">
        <f t="shared" ref="Q30:Q35" si="2">SUM(E30:P30)</f>
        <v>0</v>
      </c>
      <c r="R30" s="59"/>
      <c r="S30" s="16">
        <f>Tabella13[[#This Row],[Ore totali]]*Tabella13[[#This Row],[UCS di riferimento]]</f>
        <v>0</v>
      </c>
      <c r="T30" s="66"/>
      <c r="U30" s="67">
        <f t="shared" si="0"/>
        <v>0</v>
      </c>
    </row>
    <row r="31" spans="1:21" s="17" customFormat="1">
      <c r="A31" s="20"/>
      <c r="B31" s="20"/>
      <c r="C31" s="14"/>
      <c r="D31" s="15"/>
      <c r="E31" s="63"/>
      <c r="F31" s="63"/>
      <c r="G31" s="63"/>
      <c r="H31" s="63"/>
      <c r="I31" s="63"/>
      <c r="J31" s="63"/>
      <c r="K31" s="63"/>
      <c r="L31" s="63"/>
      <c r="M31" s="59"/>
      <c r="N31" s="59"/>
      <c r="O31" s="59"/>
      <c r="P31" s="59"/>
      <c r="Q31" s="60">
        <f t="shared" si="2"/>
        <v>0</v>
      </c>
      <c r="R31" s="59"/>
      <c r="S31" s="16">
        <f>Tabella13[[#This Row],[Ore totali]]*Tabella13[[#This Row],[UCS di riferimento]]</f>
        <v>0</v>
      </c>
      <c r="T31" s="66"/>
      <c r="U31" s="67">
        <f t="shared" si="0"/>
        <v>0</v>
      </c>
    </row>
    <row r="32" spans="1:21" s="17" customFormat="1">
      <c r="A32" s="20"/>
      <c r="B32" s="20"/>
      <c r="C32" s="14"/>
      <c r="D32" s="15"/>
      <c r="E32" s="63"/>
      <c r="F32" s="63"/>
      <c r="G32" s="63"/>
      <c r="H32" s="63"/>
      <c r="I32" s="63"/>
      <c r="J32" s="63"/>
      <c r="K32" s="63"/>
      <c r="L32" s="63"/>
      <c r="M32" s="59"/>
      <c r="N32" s="59"/>
      <c r="O32" s="59"/>
      <c r="P32" s="59"/>
      <c r="Q32" s="60">
        <f t="shared" si="2"/>
        <v>0</v>
      </c>
      <c r="R32" s="59"/>
      <c r="S32" s="16">
        <f>Tabella13[[#This Row],[Ore totali]]*Tabella13[[#This Row],[UCS di riferimento]]</f>
        <v>0</v>
      </c>
      <c r="T32" s="66"/>
      <c r="U32" s="67">
        <f t="shared" si="0"/>
        <v>0</v>
      </c>
    </row>
    <row r="33" spans="1:21" s="17" customFormat="1">
      <c r="A33" s="18"/>
      <c r="B33" s="18"/>
      <c r="C33" s="14"/>
      <c r="D33" s="15"/>
      <c r="E33" s="59"/>
      <c r="F33" s="59"/>
      <c r="G33" s="59"/>
      <c r="H33" s="59"/>
      <c r="I33" s="59"/>
      <c r="J33" s="59"/>
      <c r="K33" s="59"/>
      <c r="L33" s="59"/>
      <c r="M33" s="59"/>
      <c r="N33" s="59"/>
      <c r="O33" s="59"/>
      <c r="P33" s="59"/>
      <c r="Q33" s="60">
        <f t="shared" si="2"/>
        <v>0</v>
      </c>
      <c r="R33" s="59"/>
      <c r="S33" s="16">
        <f>Tabella13[[#This Row],[Ore totali]]*Tabella13[[#This Row],[UCS di riferimento]]</f>
        <v>0</v>
      </c>
      <c r="T33" s="66"/>
      <c r="U33" s="67">
        <f t="shared" si="0"/>
        <v>0</v>
      </c>
    </row>
    <row r="34" spans="1:21" s="17" customFormat="1">
      <c r="A34" s="18"/>
      <c r="B34" s="18"/>
      <c r="C34" s="14"/>
      <c r="D34" s="15"/>
      <c r="E34" s="59"/>
      <c r="F34" s="62"/>
      <c r="G34" s="59"/>
      <c r="H34" s="59"/>
      <c r="I34" s="59"/>
      <c r="J34" s="59"/>
      <c r="K34" s="59"/>
      <c r="L34" s="59"/>
      <c r="M34" s="59"/>
      <c r="N34" s="59"/>
      <c r="O34" s="59"/>
      <c r="P34" s="59"/>
      <c r="Q34" s="60">
        <f t="shared" si="2"/>
        <v>0</v>
      </c>
      <c r="R34" s="59"/>
      <c r="S34" s="16">
        <f>Tabella13[[#This Row],[Ore totali]]*Tabella13[[#This Row],[UCS di riferimento]]</f>
        <v>0</v>
      </c>
      <c r="T34" s="66"/>
      <c r="U34" s="67">
        <f t="shared" si="0"/>
        <v>0</v>
      </c>
    </row>
    <row r="35" spans="1:21" s="17" customFormat="1" ht="15.95" thickBot="1">
      <c r="A35" s="18"/>
      <c r="B35" s="18"/>
      <c r="C35" s="14"/>
      <c r="D35" s="15"/>
      <c r="E35" s="59"/>
      <c r="F35" s="59"/>
      <c r="G35" s="59"/>
      <c r="H35" s="59"/>
      <c r="I35" s="59"/>
      <c r="J35" s="59"/>
      <c r="K35" s="59"/>
      <c r="L35" s="59"/>
      <c r="M35" s="59"/>
      <c r="N35" s="59"/>
      <c r="O35" s="59"/>
      <c r="P35" s="59"/>
      <c r="Q35" s="60">
        <f t="shared" si="2"/>
        <v>0</v>
      </c>
      <c r="R35" s="59"/>
      <c r="S35" s="16">
        <f>Tabella13[[#This Row],[Ore totali]]*Tabella13[[#This Row],[UCS di riferimento]]</f>
        <v>0</v>
      </c>
      <c r="T35" s="68"/>
      <c r="U35" s="67">
        <f t="shared" si="0"/>
        <v>0</v>
      </c>
    </row>
    <row r="36" spans="1:21">
      <c r="F36" s="9"/>
      <c r="G36" s="10"/>
    </row>
    <row r="37" spans="1:21">
      <c r="F37" s="9"/>
      <c r="G37" s="10"/>
    </row>
    <row r="38" spans="1:21">
      <c r="F38" s="9"/>
      <c r="G38" s="10"/>
    </row>
    <row r="39" spans="1:21">
      <c r="F39" s="9"/>
      <c r="G39" s="10"/>
    </row>
    <row r="40" spans="1:21">
      <c r="F40" s="9"/>
      <c r="G40" s="10"/>
    </row>
    <row r="41" spans="1:21">
      <c r="F41" s="9"/>
      <c r="G41" s="10"/>
    </row>
    <row r="42" spans="1:21">
      <c r="F42" s="9"/>
      <c r="G42" s="10"/>
    </row>
    <row r="43" spans="1:21">
      <c r="F43" s="9"/>
      <c r="G43" s="10"/>
    </row>
    <row r="44" spans="1:21">
      <c r="F44" s="9"/>
      <c r="G44" s="10"/>
    </row>
    <row r="45" spans="1:21">
      <c r="F45" s="9"/>
      <c r="G45" s="10"/>
    </row>
    <row r="46" spans="1:21" ht="15.95" thickBot="1"/>
    <row r="47" spans="1:21" ht="33" thickBot="1">
      <c r="A47" s="21" t="s">
        <v>35</v>
      </c>
      <c r="B47" s="22" t="s">
        <v>36</v>
      </c>
      <c r="C47" s="23" t="s">
        <v>37</v>
      </c>
      <c r="D47" s="24" t="s">
        <v>38</v>
      </c>
      <c r="E47" s="25"/>
      <c r="F47" s="22" t="s">
        <v>39</v>
      </c>
    </row>
    <row r="48" spans="1:21" ht="20.100000000000001" thickBot="1">
      <c r="A48" s="26">
        <v>1</v>
      </c>
      <c r="B48" s="27" t="s">
        <v>40</v>
      </c>
      <c r="C48" s="28" t="s">
        <v>41</v>
      </c>
      <c r="D48" s="29"/>
      <c r="E48" s="30"/>
      <c r="F48" s="31">
        <v>3701.49</v>
      </c>
    </row>
    <row r="49" spans="1:9" ht="20.100000000000001" thickBot="1">
      <c r="A49" s="69"/>
      <c r="B49" s="70"/>
      <c r="C49" s="32"/>
      <c r="D49" s="32"/>
      <c r="E49" s="33" t="s">
        <v>42</v>
      </c>
      <c r="F49" s="34">
        <v>3701.49</v>
      </c>
    </row>
    <row r="50" spans="1:9">
      <c r="E50" s="7" t="s">
        <v>10</v>
      </c>
      <c r="F50" s="8">
        <f>F49*15%</f>
        <v>555.22349999999994</v>
      </c>
    </row>
    <row r="53" spans="1:9" ht="15.95" thickBot="1">
      <c r="A53" t="s">
        <v>43</v>
      </c>
    </row>
    <row r="54" spans="1:9" ht="33" thickBot="1">
      <c r="A54" s="35" t="s">
        <v>44</v>
      </c>
      <c r="B54" s="36" t="s">
        <v>45</v>
      </c>
      <c r="C54" s="37" t="s">
        <v>46</v>
      </c>
      <c r="D54" s="37" t="s">
        <v>47</v>
      </c>
      <c r="E54" s="37" t="s">
        <v>48</v>
      </c>
      <c r="F54" s="37" t="s">
        <v>49</v>
      </c>
      <c r="G54" s="37" t="s">
        <v>50</v>
      </c>
      <c r="H54" s="38" t="s">
        <v>51</v>
      </c>
      <c r="I54" s="39" t="s">
        <v>52</v>
      </c>
    </row>
    <row r="55" spans="1:9" ht="17.100000000000001" thickBot="1">
      <c r="A55" s="40">
        <v>1</v>
      </c>
      <c r="B55" s="41">
        <v>101000145</v>
      </c>
      <c r="C55" s="42" t="s">
        <v>53</v>
      </c>
      <c r="D55" s="43">
        <v>54197</v>
      </c>
      <c r="E55" s="43" t="s">
        <v>54</v>
      </c>
      <c r="F55" s="44">
        <v>44886</v>
      </c>
      <c r="G55" s="44">
        <v>44888</v>
      </c>
      <c r="H55" s="45" t="s">
        <v>55</v>
      </c>
      <c r="I55" s="46">
        <v>826.33</v>
      </c>
    </row>
    <row r="56" spans="1:9" ht="20.100000000000001" thickBot="1">
      <c r="A56" s="17"/>
      <c r="B56" s="17"/>
      <c r="C56" s="17"/>
      <c r="D56" s="17"/>
      <c r="E56" s="17"/>
      <c r="F56" s="17"/>
      <c r="G56" s="17"/>
      <c r="H56" s="47" t="s">
        <v>56</v>
      </c>
      <c r="I56" s="48">
        <f>SUM(I55)</f>
        <v>826.33</v>
      </c>
    </row>
  </sheetData>
  <dataConsolidate/>
  <mergeCells count="7">
    <mergeCell ref="A21:U21"/>
    <mergeCell ref="C22:D22"/>
    <mergeCell ref="A49:B49"/>
    <mergeCell ref="A2:G2"/>
    <mergeCell ref="A1:G1"/>
    <mergeCell ref="A20:U20"/>
    <mergeCell ref="E22:U22"/>
  </mergeCells>
  <conditionalFormatting sqref="C24:D35">
    <cfRule type="containsText" dxfId="31" priority="1" operator="containsText" text="No">
      <formula>NOT(ISERROR(SEARCH("No",C24)))</formula>
    </cfRule>
  </conditionalFormatting>
  <dataValidations count="2">
    <dataValidation type="list" allowBlank="1" showInputMessage="1" showErrorMessage="1" sqref="D24:D35" xr:uid="{1D1FE22C-B133-EA46-9B48-39A9A1807A7F}">
      <formula1>Elenco2</formula1>
    </dataValidation>
    <dataValidation type="list" allowBlank="1" showInputMessage="1" showErrorMessage="1" sqref="C24:C35" xr:uid="{69472FDB-CFC9-0941-A120-82864DE3051C}">
      <formula1>Scelta</formula1>
    </dataValidation>
  </dataValidations>
  <pageMargins left="0.7" right="0.7" top="0.75" bottom="0.75" header="0.3" footer="0.3"/>
  <pageSetup paperSize="9" scale="57" orientation="landscape" horizontalDpi="0" verticalDpi="0"/>
  <colBreaks count="1" manualBreakCount="1">
    <brk id="9" min="1" max="28" man="1"/>
  </colBreaks>
  <tableParts count="2">
    <tablePart r:id="rId1"/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0B3769-60B2-9F4E-B557-8DA8A1014710}">
  <dimension ref="A4:A10"/>
  <sheetViews>
    <sheetView topLeftCell="B1" zoomScale="268" zoomScaleNormal="268" workbookViewId="0">
      <selection activeCell="C4" sqref="C4"/>
    </sheetView>
  </sheetViews>
  <sheetFormatPr defaultColWidth="11.42578125" defaultRowHeight="15"/>
  <sheetData>
    <row r="4" spans="1:1">
      <c r="A4" t="s">
        <v>57</v>
      </c>
    </row>
    <row r="5" spans="1:1">
      <c r="A5" t="s">
        <v>58</v>
      </c>
    </row>
    <row r="8" spans="1:1">
      <c r="A8" t="s">
        <v>59</v>
      </c>
    </row>
    <row r="9" spans="1:1">
      <c r="A9" t="s">
        <v>60</v>
      </c>
    </row>
    <row r="10" spans="1:1">
      <c r="A10" t="s">
        <v>61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33496a0-6cc8-49a5-8dc6-985437aa9095">
      <Terms xmlns="http://schemas.microsoft.com/office/infopath/2007/PartnerControls"/>
    </lcf76f155ced4ddcb4097134ff3c332f>
    <TaxCatchAll xmlns="5d1e3cc2-08c9-440d-b9ab-501debfd4472" xsi:nil="true"/>
    <SharedWithUsers xmlns="5d1e3cc2-08c9-440d-b9ab-501debfd4472">
      <UserInfo>
        <DisplayName/>
        <AccountId xsi:nil="true"/>
        <AccountType/>
      </UserInfo>
    </SharedWithUsers>
    <Stato_x0020_consenso xmlns="933496a0-6cc8-49a5-8dc6-985437aa9095" xsi:nil="true"/>
    <Approver xmlns="933496a0-6cc8-49a5-8dc6-985437aa9095" xsi:nil="true"/>
    <_Flow_SignoffStatus xmlns="933496a0-6cc8-49a5-8dc6-985437aa9095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4CE28D7B0EB0F46B6725857E45B3C7A" ma:contentTypeVersion="18" ma:contentTypeDescription="Create a new document." ma:contentTypeScope="" ma:versionID="fa65fae1e138df894234013be0a67828">
  <xsd:schema xmlns:xsd="http://www.w3.org/2001/XMLSchema" xmlns:xs="http://www.w3.org/2001/XMLSchema" xmlns:p="http://schemas.microsoft.com/office/2006/metadata/properties" xmlns:ns2="933496a0-6cc8-49a5-8dc6-985437aa9095" xmlns:ns3="5d1e3cc2-08c9-440d-b9ab-501debfd4472" targetNamespace="http://schemas.microsoft.com/office/2006/metadata/properties" ma:root="true" ma:fieldsID="8b4215f39783e6d86807fcb1b052f621" ns2:_="" ns3:_="">
    <xsd:import namespace="933496a0-6cc8-49a5-8dc6-985437aa9095"/>
    <xsd:import namespace="5d1e3cc2-08c9-440d-b9ab-501debfd447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2:_Flow_SignoffStatus" minOccurs="0"/>
                <xsd:element ref="ns2:Approver" minOccurs="0"/>
                <xsd:element ref="ns2:Stato_x0020_consenso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3496a0-6cc8-49a5-8dc6-985437aa909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5cef147c-0240-47bf-9996-b7454b3232d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_Flow_SignoffStatus" ma:index="22" nillable="true" ma:displayName="Sign-off status" ma:format="Dropdown" ma:internalName="Sign_x002d_off_x0020_status">
      <xsd:simpleType>
        <xsd:restriction base="dms:Text">
          <xsd:maxLength value="255"/>
        </xsd:restriction>
      </xsd:simpleType>
    </xsd:element>
    <xsd:element name="Approver" ma:index="23" nillable="true" ma:displayName="Approver" ma:format="Dropdown" ma:internalName="Approver">
      <xsd:simpleType>
        <xsd:restriction base="dms:Text">
          <xsd:maxLength value="255"/>
        </xsd:restriction>
      </xsd:simpleType>
    </xsd:element>
    <xsd:element name="Stato_x0020_consenso" ma:index="24" nillable="true" ma:displayName="Stato consenso" ma:internalName="Stato_x0020_consenso">
      <xsd:simpleType>
        <xsd:restriction base="dms:Text">
          <xsd:maxLength value="255"/>
        </xsd:restriction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1e3cc2-08c9-440d-b9ab-501debfd4472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eb020050-cc76-4e59-8105-8e69970fd091}" ma:internalName="TaxCatchAll" ma:showField="CatchAllData" ma:web="5d1e3cc2-08c9-440d-b9ab-501debfd44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69C53D1-F23C-429B-A76E-264CC2A5F0E9}"/>
</file>

<file path=customXml/itemProps2.xml><?xml version="1.0" encoding="utf-8"?>
<ds:datastoreItem xmlns:ds="http://schemas.openxmlformats.org/officeDocument/2006/customXml" ds:itemID="{F07BBB45-0031-4208-81E6-ADD4EDEB3B41}"/>
</file>

<file path=customXml/itemProps3.xml><?xml version="1.0" encoding="utf-8"?>
<ds:datastoreItem xmlns:ds="http://schemas.openxmlformats.org/officeDocument/2006/customXml" ds:itemID="{896E17E1-4E29-4DB6-9919-B10650225BE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Utente</dc:creator>
  <cp:keywords/>
  <dc:description/>
  <cp:lastModifiedBy>Galante, Gaetana (Bip Group)</cp:lastModifiedBy>
  <cp:revision/>
  <dcterms:created xsi:type="dcterms:W3CDTF">2025-01-11T15:34:30Z</dcterms:created>
  <dcterms:modified xsi:type="dcterms:W3CDTF">2025-01-28T10:33:14Z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0x01010034CE28D7B0EB0F46B6725857E45B3C7A</vt:lpwstr>
  </property>
  <property fmtid="{D5CDD505-2E9C-101B-9397-08002B2CF9AE}" pid="3" name="MediaServiceImageTags">
    <vt:lpwstr/>
  </property>
  <property fmtid="{D5CDD505-2E9C-101B-9397-08002B2CF9AE}" pid="4" name="xd_ProgID">
    <vt:lpwstr/>
  </property>
  <property fmtid="{D5CDD505-2E9C-101B-9397-08002B2CF9AE}" pid="5" name="_SourceUrl">
    <vt:lpwstr/>
  </property>
  <property fmtid="{D5CDD505-2E9C-101B-9397-08002B2CF9AE}" pid="6" name="_SharedFileIndex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TriggerFlowInfo">
    <vt:lpwstr/>
  </property>
  <property fmtid="{D5CDD505-2E9C-101B-9397-08002B2CF9AE}" pid="11" name="xd_Signature">
    <vt:bool>false</vt:bool>
  </property>
  <property fmtid="{D5CDD505-2E9C-101B-9397-08002B2CF9AE}" pid="12" name="Order">
    <vt:r8>34698800</vt:r8>
  </property>
</Properties>
</file>